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ana Conlon\Downloads\"/>
    </mc:Choice>
  </mc:AlternateContent>
  <xr:revisionPtr revIDLastSave="0" documentId="13_ncr:1_{86751BED-60D5-4B8A-8331-396220930FF7}" xr6:coauthVersionLast="47" xr6:coauthVersionMax="47" xr10:uidLastSave="{00000000-0000-0000-0000-000000000000}"/>
  <bookViews>
    <workbookView xWindow="2370" yWindow="960" windowWidth="19230" windowHeight="11820" activeTab="2" xr2:uid="{00000000-000D-0000-FFFF-FFFF00000000}"/>
  </bookViews>
  <sheets>
    <sheet name="INSTRUCTIONS" sheetId="3" r:id="rId1"/>
    <sheet name="1 - MAV Setup" sheetId="1" r:id="rId2"/>
    <sheet name="2 - Turnkey Quote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2" l="1"/>
  <c r="D25" i="2"/>
  <c r="D24" i="2"/>
  <c r="D23" i="2"/>
  <c r="D22" i="2"/>
  <c r="D21" i="2"/>
  <c r="D20" i="2"/>
  <c r="E12" i="2"/>
  <c r="E11" i="2"/>
  <c r="E10" i="2"/>
  <c r="B20" i="1"/>
  <c r="B13" i="1"/>
  <c r="B21" i="1" s="1"/>
  <c r="B9" i="2" s="1"/>
  <c r="B32" i="2" l="1"/>
  <c r="E13" i="2"/>
  <c r="B13" i="2" s="1"/>
  <c r="B31" i="2" l="1"/>
  <c r="B33" i="2" s="1"/>
  <c r="B34" i="2" s="1"/>
  <c r="B35" i="2" s="1"/>
  <c r="B14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<sst xmlns="http://schemas.openxmlformats.org/spreadsheetml/2006/main" count="83" uniqueCount="67">
  <si>
    <t>QuoteRight™ Recurring — Minimum Appointment Value</t>
  </si>
  <si>
    <t>Business expenses</t>
  </si>
  <si>
    <t>Owner income goal</t>
  </si>
  <si>
    <t>Tax savings goal</t>
  </si>
  <si>
    <t>The amount you want to pay yourself each month.</t>
  </si>
  <si>
    <t>Business reserve / profit</t>
  </si>
  <si>
    <t>Money reserved for taxes, not personal spending.</t>
  </si>
  <si>
    <t>Monthly financial goal</t>
  </si>
  <si>
    <t>Money left in the business for emergencies, reinvestment, and growth.</t>
  </si>
  <si>
    <t>Step 2 — Estimate Your Realistic Monthly Appointment Capacity</t>
  </si>
  <si>
    <t>Appointments per week</t>
  </si>
  <si>
    <t>Use a realistic schedule—not your dream schedule. Count appointments you can complete while preserving quality. For example, 10 appointments per week × 4 weeks = 40 monthly appointments.</t>
  </si>
  <si>
    <t>Working weeks per month</t>
  </si>
  <si>
    <t>Realistic monthly appointments</t>
  </si>
  <si>
    <t>Minimum Appointment Value</t>
  </si>
  <si>
    <t>QuoteRight™ Turnkey Calculator</t>
  </si>
  <si>
    <t>Property size</t>
  </si>
  <si>
    <t>Workload points</t>
  </si>
  <si>
    <t>Small</t>
  </si>
  <si>
    <t>Medium</t>
  </si>
  <si>
    <t>Large</t>
  </si>
  <si>
    <t>Extra Large</t>
  </si>
  <si>
    <t>Build the Turnkey Quote</t>
  </si>
  <si>
    <t>Property condition</t>
  </si>
  <si>
    <t>Standard Condition</t>
  </si>
  <si>
    <t>Internal</t>
  </si>
  <si>
    <t>Value</t>
  </si>
  <si>
    <t>Heavy Condition</t>
  </si>
  <si>
    <t>Size points</t>
  </si>
  <si>
    <t>Restoration Level</t>
  </si>
  <si>
    <t>Condition points</t>
  </si>
  <si>
    <t>Inspection standard</t>
  </si>
  <si>
    <t>My Service Plan</t>
  </si>
  <si>
    <t>Inspection points</t>
  </si>
  <si>
    <t>Core turnkey quote</t>
  </si>
  <si>
    <t>Total workload factor</t>
  </si>
  <si>
    <t>Rounded core quote</t>
  </si>
  <si>
    <t>Owner / Landlord Standard</t>
  </si>
  <si>
    <t>Property Manager Standard</t>
  </si>
  <si>
    <t>Real Estate Listing Standard</t>
  </si>
  <si>
    <t>Optional Add-ons</t>
  </si>
  <si>
    <t>Add-on</t>
  </si>
  <si>
    <t>Include?</t>
  </si>
  <si>
    <t>Price</t>
  </si>
  <si>
    <t>Added</t>
  </si>
  <si>
    <t>Garage</t>
  </si>
  <si>
    <t>No</t>
  </si>
  <si>
    <t>Basement</t>
  </si>
  <si>
    <t>Balcony / Patio</t>
  </si>
  <si>
    <t>Exterior Windows</t>
  </si>
  <si>
    <t>Wall Washing</t>
  </si>
  <si>
    <t>Detached Building</t>
  </si>
  <si>
    <t>Custom Add-on</t>
  </si>
  <si>
    <t>Final Client Quote</t>
  </si>
  <si>
    <t>Selected add-ons</t>
  </si>
  <si>
    <t>Calculated final quote</t>
  </si>
  <si>
    <t>Rounded client quote</t>
  </si>
  <si>
    <t>Client-facing wording</t>
  </si>
  <si>
    <t>Release calibration: turnkey property size carries stronger workload weight because large and extra-large vacant properties can require most or all of a solo cleaner's working day.</t>
  </si>
  <si>
    <r>
      <t xml:space="preserve"> </t>
    </r>
    <r>
      <rPr>
        <b/>
        <sz val="18"/>
        <color rgb="FF7030A0"/>
        <rFont val="Carlito"/>
      </rPr>
      <t xml:space="preserve">QuoteRight™ Turnkey Calculator
</t>
    </r>
    <r>
      <rPr>
        <b/>
        <sz val="12"/>
        <color theme="1"/>
        <rFont val="Carlito"/>
      </rPr>
      <t>© 2026 Shine Perfection LLC , d.b.a  Residential Cleaning Academy . All Right Reserved.</t>
    </r>
    <r>
      <rPr>
        <sz val="11"/>
        <rFont val="Carlito"/>
      </rPr>
      <t xml:space="preserve">
</t>
    </r>
    <r>
      <rPr>
        <b/>
        <sz val="11"/>
        <color rgb="FF0070C0"/>
        <rFont val="Carlito"/>
      </rPr>
      <t>One-Page Quick Start Guide</t>
    </r>
    <r>
      <rPr>
        <sz val="11"/>
        <rFont val="Carlito"/>
      </rPr>
      <t xml:space="preserve">
</t>
    </r>
    <r>
      <rPr>
        <b/>
        <sz val="11"/>
        <rFont val="Carlito"/>
      </rPr>
      <t>How QuoteRight™ Works</t>
    </r>
    <r>
      <rPr>
        <sz val="11"/>
        <rFont val="Carlito"/>
      </rPr>
      <t xml:space="preserve">
The QuoteRight™ Turnkey Calculator helps you price one-time residential cleaning projects 
by breaking every quote into four simple components.
 </t>
    </r>
    <r>
      <rPr>
        <b/>
        <sz val="11"/>
        <color rgb="FF7030A0"/>
        <rFont val="Carlito"/>
      </rPr>
      <t>Step 1 — Calculate Your Minimum Appointment Value (MAV)</t>
    </r>
    <r>
      <rPr>
        <sz val="11"/>
        <rFont val="Carlito"/>
      </rPr>
      <t xml:space="preserve">
Before quoting any property, complete Sheet 1.
Enter your:
*</t>
    </r>
    <r>
      <rPr>
        <b/>
        <sz val="11"/>
        <rFont val="Carlito"/>
      </rPr>
      <t xml:space="preserve"> Monthly business expenses
* Monthly income goal
* Taxes and savings
* Monthly appointment capacity</t>
    </r>
    <r>
      <rPr>
        <sz val="11"/>
        <rFont val="Carlito"/>
      </rPr>
      <t xml:space="preserve">
The calculator will automatically calculate your </t>
    </r>
    <r>
      <rPr>
        <sz val="11"/>
        <color rgb="FF7030A0"/>
        <rFont val="Carlito"/>
      </rPr>
      <t>Minimum Appointment Value (MAV).</t>
    </r>
    <r>
      <rPr>
        <sz val="11"/>
        <rFont val="Carlito"/>
      </rPr>
      <t xml:space="preserve">
</t>
    </r>
    <r>
      <rPr>
        <b/>
        <sz val="11"/>
        <color rgb="FFFF0000"/>
        <rFont val="Carlito"/>
      </rPr>
      <t>Your MAV is a private business number</t>
    </r>
    <r>
      <rPr>
        <sz val="11"/>
        <rFont val="Carlito"/>
      </rPr>
      <t xml:space="preserve">.It protects your profitability and is never shared with clients.
You only need to update this number when your business goals or expenses change.
</t>
    </r>
    <r>
      <rPr>
        <b/>
        <sz val="11"/>
        <color rgb="FF7030A0"/>
        <rFont val="Carlito"/>
      </rPr>
      <t>Step 2 — Quote Every Turnkey Project</t>
    </r>
    <r>
      <rPr>
        <sz val="11"/>
        <rFont val="Carlito"/>
      </rPr>
      <t xml:space="preserve">
Open Sheet 2 and answer four questions.
</t>
    </r>
    <r>
      <rPr>
        <b/>
        <sz val="11"/>
        <color rgb="FF0070C0"/>
        <rFont val="Carlito"/>
      </rPr>
      <t>1. Property Size.</t>
    </r>
    <r>
      <rPr>
        <sz val="11"/>
        <color rgb="FF0070C0"/>
        <rFont val="Carlito"/>
      </rPr>
      <t xml:space="preserve"> </t>
    </r>
    <r>
      <rPr>
        <sz val="11"/>
        <rFont val="Carlito"/>
      </rPr>
      <t xml:space="preserve">Select the size category that best matches the property.
This measures the overall amount of space to be prepared.
</t>
    </r>
    <r>
      <rPr>
        <b/>
        <sz val="11"/>
        <color rgb="FF0070C0"/>
        <rFont val="Carlito"/>
      </rPr>
      <t xml:space="preserve">2. Property Condition. </t>
    </r>
    <r>
      <rPr>
        <sz val="11"/>
        <rFont val="Carlito"/>
      </rPr>
      <t xml:space="preserve">Choose the condition that best describes the property.
This measures the cleaning workload required to bring the property to a turnkey-ready standard.
</t>
    </r>
    <r>
      <rPr>
        <b/>
        <sz val="11"/>
        <color rgb="FF0070C0"/>
        <rFont val="Carlito"/>
      </rPr>
      <t>3. Inspection Standard.</t>
    </r>
    <r>
      <rPr>
        <sz val="11"/>
        <rFont val="Carlito"/>
      </rPr>
      <t xml:space="preserve">Choose the inspection standard you are expected to meet.
Examples include:
</t>
    </r>
    <r>
      <rPr>
        <b/>
        <sz val="11"/>
        <rFont val="Carlito"/>
      </rPr>
      <t>Your own service plan
Owner or landlord requirements
 Property manager standards
 Real estate listing standards</t>
    </r>
    <r>
      <rPr>
        <sz val="11"/>
        <rFont val="Carlito"/>
      </rPr>
      <t xml:space="preserve">
Different inspection standards require different levels of detail and preparation.
</t>
    </r>
    <r>
      <rPr>
        <b/>
        <sz val="11"/>
        <color rgb="FF0070C0"/>
        <rFont val="Carlito"/>
      </rPr>
      <t xml:space="preserve">4. Optional Add-ons. </t>
    </r>
    <r>
      <rPr>
        <sz val="11"/>
        <rFont val="Carlito"/>
      </rPr>
      <t xml:space="preserve">Add only services that are **outside your standard turnkey package**, such as:
* Garage
* Basement
* Exterior windows
* Wall washing
* Detached buildings
(Standard turnkey cleaning already includes normal move-in/move-out tasks, including interior appliance cleaning.)
 </t>
    </r>
    <r>
      <rPr>
        <b/>
        <sz val="11"/>
        <rFont val="Carlito"/>
      </rPr>
      <t>Your Final Quote</t>
    </r>
    <r>
      <rPr>
        <sz val="11"/>
        <rFont val="Carlito"/>
      </rPr>
      <t xml:space="preserve">
The calculator combines all four components and recommends a final quote.
Simply review the result, round it if needed, and present it to your client.
</t>
    </r>
    <r>
      <rPr>
        <sz val="11"/>
        <color rgb="FF7030A0"/>
        <rFont val="Carlito"/>
      </rPr>
      <t>Remember</t>
    </r>
    <r>
      <rPr>
        <sz val="11"/>
        <rFont val="Carlito"/>
      </rPr>
      <t xml:space="preserve">
✔ Calculate your **Minimum Appointment Value** only once.
✔ Use the **Turnkey Quote** sheet for every new project.
✔ Let the calculator do the math—your job is simply to assess the property accurately.
 QuoteRight™ System Goal
Don't estimate hours-it may not give you the right worklaod estimation
Don't guess the number base on coping your  competitors.
Assess the workload, and let the QuoteRight™ System build a consistent, profitable quote.**</t>
    </r>
  </si>
  <si>
    <r>
      <t xml:space="preserve">Standard turnkey cleaning already includes the normal move-in/move-out package,
 </t>
    </r>
    <r>
      <rPr>
        <b/>
        <sz val="11"/>
        <color rgb="FF7030A0"/>
        <rFont val="Carlito"/>
      </rPr>
      <t xml:space="preserve">including interior appliance cleaning. </t>
    </r>
    <r>
      <rPr>
        <b/>
        <sz val="11"/>
        <color rgb="FFB65A00"/>
        <rFont val="Carlito"/>
      </rPr>
      <t xml:space="preserve">
Use add-ons only for work outside the standard turnkey package.</t>
    </r>
  </si>
  <si>
    <t>Step 1 — Build Your Monthly Financial Goal                                                               What belongs here?</t>
  </si>
  <si>
    <t>Supplies, insurance, marketing, software, equipment, mileage, 
and other business costs.</t>
  </si>
  <si>
    <r>
      <t xml:space="preserve">Important: MAV is a business floor, not a customer price!
 Every client-facing service price and final quote must be much higher,
because the actual appointment includes </t>
    </r>
    <r>
      <rPr>
        <b/>
        <sz val="11"/>
        <color rgb="FF7030A0"/>
        <rFont val="Carlito"/>
      </rPr>
      <t>home size, service type, property condition, and add-ons.</t>
    </r>
  </si>
  <si>
    <r>
      <rPr>
        <b/>
        <i/>
        <sz val="11"/>
        <color rgb="FF7030A0"/>
        <rFont val="Carlito"/>
      </rPr>
      <t xml:space="preserve">Your Minimum Appointment Value (MAV) </t>
    </r>
    <r>
      <rPr>
        <b/>
        <i/>
        <sz val="11"/>
        <rFont val="Carlito"/>
      </rPr>
      <t>is the private internal amount an average appointment must contribute toward your monthly financial goal. It is never shown to clients and is never the final quote.</t>
    </r>
    <r>
      <rPr>
        <b/>
        <i/>
        <sz val="11"/>
        <color rgb="FF6B6475"/>
        <rFont val="Carlito"/>
      </rPr>
      <t xml:space="preserve">
</t>
    </r>
    <r>
      <rPr>
        <b/>
        <i/>
        <sz val="11"/>
        <rFont val="Carlito"/>
      </rPr>
      <t xml:space="preserve">To calculate  it , insert your own data </t>
    </r>
  </si>
  <si>
    <t>Your Notes:</t>
  </si>
  <si>
    <r>
      <t>Use this calculator for one-time turnkey projects such as</t>
    </r>
    <r>
      <rPr>
        <b/>
        <i/>
        <sz val="11"/>
        <color rgb="FF6B6475"/>
        <rFont val="Carlito"/>
      </rPr>
      <t xml:space="preserve"> move-in, move-out, vacant-property preparation, 
listing preparation</t>
    </r>
    <r>
      <rPr>
        <i/>
        <sz val="11"/>
        <color rgb="FF6B6475"/>
        <rFont val="Carlito"/>
      </rPr>
      <t>,or other jobs where the property must be delivered ready for its next use.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</si>
</sst>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.00"/>
  </numFmts>
  <fonts count="26">
    <font>
      <sz val="11"/>
      <name val="Carlito"/>
    </font>
    <font>
      <b/>
      <sz val="18"/>
      <color rgb="FFFFFFFF"/>
      <name val="Carlito"/>
    </font>
    <font>
      <i/>
      <sz val="11"/>
      <color rgb="FF6B6475"/>
      <name val="Carlito"/>
    </font>
    <font>
      <b/>
      <sz val="12"/>
      <color rgb="FFFFFFFF"/>
      <name val="Carlito"/>
    </font>
    <font>
      <b/>
      <sz val="11"/>
      <color rgb="FF24212B"/>
      <name val="Carlito"/>
    </font>
    <font>
      <sz val="11"/>
      <color rgb="FF24212B"/>
      <name val="Carlito"/>
    </font>
    <font>
      <b/>
      <sz val="12"/>
      <color rgb="FF2E7D32"/>
      <name val="Carlito"/>
    </font>
    <font>
      <b/>
      <sz val="11"/>
      <color rgb="FFFFFFFF"/>
      <name val="Carlito"/>
    </font>
    <font>
      <b/>
      <sz val="11"/>
      <color rgb="FFB65A00"/>
      <name val="Carlito"/>
    </font>
    <font>
      <b/>
      <sz val="14"/>
      <color rgb="FF2E7D32"/>
      <name val="Carlito"/>
    </font>
    <font>
      <b/>
      <i/>
      <sz val="11"/>
      <color rgb="FF6B6475"/>
      <name val="Carlito"/>
    </font>
    <font>
      <b/>
      <sz val="11"/>
      <name val="Carlito"/>
    </font>
    <font>
      <b/>
      <sz val="18"/>
      <color rgb="FF7030A0"/>
      <name val="Carlito"/>
    </font>
    <font>
      <sz val="11"/>
      <color rgb="FF0070C0"/>
      <name val="Carlito"/>
    </font>
    <font>
      <b/>
      <sz val="11"/>
      <color rgb="FF0070C0"/>
      <name val="Carlito"/>
    </font>
    <font>
      <b/>
      <sz val="11"/>
      <color rgb="FF7030A0"/>
      <name val="Carlito"/>
    </font>
    <font>
      <sz val="11"/>
      <color rgb="FF7030A0"/>
      <name val="Carlito"/>
    </font>
    <font>
      <b/>
      <sz val="11"/>
      <color rgb="FFFF0000"/>
      <name val="Carlito"/>
    </font>
    <font>
      <b/>
      <sz val="14"/>
      <color rgb="FF7030A0"/>
      <name val="Carlito"/>
    </font>
    <font>
      <b/>
      <sz val="12"/>
      <color theme="1"/>
      <name val="Carlito"/>
    </font>
    <font>
      <sz val="11"/>
      <color theme="0"/>
      <name val="Carlito"/>
    </font>
    <font>
      <b/>
      <sz val="11"/>
      <color theme="0"/>
      <name val="Carlito"/>
    </font>
    <font>
      <b/>
      <sz val="14"/>
      <color rgb="FFFF0000"/>
      <name val="Carlito"/>
    </font>
    <font>
      <b/>
      <i/>
      <sz val="11"/>
      <name val="Carlito"/>
    </font>
    <font>
      <b/>
      <sz val="11"/>
      <color theme="9" tint="-0.249977111117893"/>
      <name val="Carlito"/>
    </font>
    <font>
      <b/>
      <i/>
      <sz val="11"/>
      <color rgb="FF7030A0"/>
      <name val="Carlito"/>
    </font>
  </fonts>
  <fills count="19">
    <fill>
      <patternFill patternType="none"/>
    </fill>
    <fill>
      <patternFill patternType="gray125"/>
    </fill>
    <fill>
      <patternFill patternType="solid">
        <fgColor rgb="FF4B2E83"/>
      </patternFill>
    </fill>
    <fill>
      <patternFill patternType="solid">
        <fgColor rgb="FFFAF8FC"/>
      </patternFill>
    </fill>
    <fill>
      <patternFill patternType="solid">
        <fgColor rgb="FF6F42C1"/>
      </patternFill>
    </fill>
    <fill>
      <patternFill patternType="solid">
        <fgColor rgb="FFF1EAFE"/>
      </patternFill>
    </fill>
    <fill>
      <patternFill patternType="solid">
        <fgColor rgb="FFFFF5D9"/>
      </patternFill>
    </fill>
    <fill>
      <patternFill patternType="solid">
        <fgColor rgb="FFEAF7EC"/>
      </patternFill>
    </fill>
    <fill>
      <patternFill patternType="solid">
        <fgColor rgb="FFFFF1E5"/>
      </patternFill>
    </fill>
    <fill>
      <patternFill patternType="solid">
        <fgColor rgb="FF4B2E83"/>
      </patternFill>
    </fill>
    <fill>
      <patternFill patternType="solid">
        <fgColor rgb="FFFAF8FC"/>
      </patternFill>
    </fill>
    <fill>
      <patternFill patternType="solid">
        <fgColor rgb="FF6F42C1"/>
      </patternFill>
    </fill>
    <fill>
      <patternFill patternType="solid">
        <fgColor rgb="FFF1EAFE"/>
      </patternFill>
    </fill>
    <fill>
      <patternFill patternType="solid">
        <fgColor rgb="FFEAF7EC"/>
      </patternFill>
    </fill>
    <fill>
      <patternFill patternType="solid">
        <fgColor rgb="FFFFF5D9"/>
      </patternFill>
    </fill>
    <fill>
      <patternFill patternType="solid">
        <fgColor rgb="FFFFF1E5"/>
      </patternFill>
    </fill>
    <fill>
      <patternFill patternType="solid">
        <fgColor rgb="FFFAF8F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1"/>
  </cellStyleXfs>
  <cellXfs count="55">
    <xf numFmtId="0" fontId="0" fillId="0" borderId="0" xfId="0" applyBorder="1"/>
    <xf numFmtId="0" fontId="4" fillId="5" borderId="0" xfId="0" applyFont="1" applyFill="1" applyBorder="1" applyAlignment="1">
      <alignment vertical="center"/>
    </xf>
    <xf numFmtId="164" fontId="6" fillId="7" borderId="0" xfId="0" applyNumberFormat="1" applyFont="1" applyFill="1" applyBorder="1"/>
    <xf numFmtId="1" fontId="5" fillId="6" borderId="0" xfId="0" applyNumberFormat="1" applyFont="1" applyFill="1" applyBorder="1"/>
    <xf numFmtId="1" fontId="6" fillId="7" borderId="0" xfId="0" applyNumberFormat="1" applyFont="1" applyFill="1" applyBorder="1"/>
    <xf numFmtId="0" fontId="4" fillId="12" borderId="0" xfId="0" applyFont="1" applyFill="1" applyBorder="1" applyAlignment="1">
      <alignment vertical="center"/>
    </xf>
    <xf numFmtId="164" fontId="9" fillId="13" borderId="0" xfId="0" applyNumberFormat="1" applyFont="1" applyFill="1" applyBorder="1"/>
    <xf numFmtId="49" fontId="4" fillId="14" borderId="0" xfId="0" applyNumberFormat="1" applyFont="1" applyFill="1" applyBorder="1"/>
    <xf numFmtId="0" fontId="7" fillId="9" borderId="0" xfId="0" applyFont="1" applyFill="1" applyBorder="1" applyAlignment="1">
      <alignment horizontal="center" vertical="center"/>
    </xf>
    <xf numFmtId="0" fontId="3" fillId="4" borderId="1" xfId="0" applyFont="1" applyFill="1" applyAlignment="1">
      <alignment horizontal="left" vertical="center"/>
    </xf>
    <xf numFmtId="0" fontId="0" fillId="0" borderId="1" xfId="0"/>
    <xf numFmtId="0" fontId="8" fillId="8" borderId="1" xfId="0" applyFont="1" applyFill="1" applyAlignment="1">
      <alignment vertical="center" wrapText="1"/>
    </xf>
    <xf numFmtId="0" fontId="0" fillId="0" borderId="0" xfId="0" applyBorder="1"/>
    <xf numFmtId="0" fontId="1" fillId="2" borderId="1" xfId="0" applyFont="1" applyFill="1" applyAlignment="1">
      <alignment horizontal="left" vertical="center"/>
    </xf>
    <xf numFmtId="0" fontId="3" fillId="11" borderId="1" xfId="0" applyFont="1" applyFill="1" applyAlignment="1">
      <alignment horizontal="left" vertical="center"/>
    </xf>
    <xf numFmtId="0" fontId="1" fillId="9" borderId="1" xfId="0" applyFont="1" applyFill="1" applyAlignment="1">
      <alignment horizontal="left" vertical="center"/>
    </xf>
    <xf numFmtId="0" fontId="4" fillId="14" borderId="1" xfId="0" applyFont="1" applyFill="1" applyAlignment="1">
      <alignment vertical="center" wrapText="1"/>
    </xf>
    <xf numFmtId="0" fontId="8" fillId="15" borderId="1" xfId="0" applyFont="1" applyFill="1" applyAlignment="1">
      <alignment vertical="center" wrapText="1"/>
    </xf>
    <xf numFmtId="0" fontId="2" fillId="16" borderId="1" xfId="0" applyFont="1" applyFill="1" applyAlignment="1">
      <alignment vertical="center" wrapText="1"/>
    </xf>
    <xf numFmtId="0" fontId="2" fillId="10" borderId="1" xfId="0" applyFont="1" applyFill="1" applyAlignment="1">
      <alignment vertical="top" wrapText="1"/>
    </xf>
    <xf numFmtId="0" fontId="0" fillId="0" borderId="0" xfId="0" applyBorder="1" applyAlignment="1"/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20" fillId="0" borderId="0" xfId="0" applyFont="1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21" fillId="17" borderId="5" xfId="0" applyFont="1" applyFill="1" applyBorder="1" applyAlignment="1">
      <alignment horizontal="center" vertical="center"/>
    </xf>
    <xf numFmtId="0" fontId="20" fillId="0" borderId="4" xfId="0" applyFont="1" applyBorder="1"/>
    <xf numFmtId="0" fontId="7" fillId="17" borderId="6" xfId="0" applyFont="1" applyFill="1" applyBorder="1" applyAlignment="1">
      <alignment horizontal="center" vertical="center"/>
    </xf>
    <xf numFmtId="0" fontId="0" fillId="0" borderId="8" xfId="0" applyBorder="1"/>
    <xf numFmtId="0" fontId="0" fillId="0" borderId="7" xfId="0" applyBorder="1"/>
    <xf numFmtId="0" fontId="15" fillId="12" borderId="0" xfId="0" applyFont="1" applyFill="1" applyBorder="1" applyAlignment="1">
      <alignment vertical="center"/>
    </xf>
    <xf numFmtId="164" fontId="18" fillId="13" borderId="0" xfId="0" applyNumberFormat="1" applyFont="1" applyFill="1" applyBorder="1"/>
    <xf numFmtId="0" fontId="17" fillId="12" borderId="0" xfId="0" applyFont="1" applyFill="1" applyBorder="1" applyAlignment="1">
      <alignment vertical="center"/>
    </xf>
    <xf numFmtId="164" fontId="22" fillId="13" borderId="0" xfId="0" applyNumberFormat="1" applyFont="1" applyFill="1" applyBorder="1"/>
    <xf numFmtId="0" fontId="10" fillId="3" borderId="1" xfId="0" applyFont="1" applyFill="1" applyAlignment="1">
      <alignment vertical="top" wrapText="1"/>
    </xf>
    <xf numFmtId="0" fontId="23" fillId="3" borderId="1" xfId="0" applyFont="1" applyFill="1" applyAlignment="1">
      <alignment vertical="top" wrapText="1"/>
    </xf>
    <xf numFmtId="1" fontId="24" fillId="6" borderId="0" xfId="0" applyNumberFormat="1" applyFont="1" applyFill="1" applyBorder="1"/>
    <xf numFmtId="0" fontId="4" fillId="5" borderId="6" xfId="0" applyFont="1" applyFill="1" applyBorder="1" applyAlignment="1">
      <alignment vertical="center"/>
    </xf>
    <xf numFmtId="164" fontId="4" fillId="6" borderId="6" xfId="0" applyNumberFormat="1" applyFont="1" applyFill="1" applyBorder="1"/>
    <xf numFmtId="0" fontId="11" fillId="18" borderId="6" xfId="0" applyFont="1" applyFill="1" applyBorder="1" applyAlignment="1">
      <alignment vertical="top" wrapText="1"/>
    </xf>
    <xf numFmtId="0" fontId="0" fillId="18" borderId="6" xfId="0" applyFill="1" applyBorder="1" applyAlignment="1">
      <alignment vertical="top"/>
    </xf>
    <xf numFmtId="0" fontId="23" fillId="3" borderId="6" xfId="0" applyFont="1" applyFill="1" applyBorder="1" applyAlignment="1">
      <alignment vertical="top" wrapText="1"/>
    </xf>
    <xf numFmtId="0" fontId="0" fillId="0" borderId="6" xfId="0" applyBorder="1"/>
    <xf numFmtId="0" fontId="23" fillId="3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2" fillId="17" borderId="6" xfId="0" applyFont="1" applyFill="1" applyBorder="1" applyAlignment="1">
      <alignment vertical="top" wrapText="1"/>
    </xf>
    <xf numFmtId="0" fontId="0" fillId="17" borderId="6" xfId="0" applyFill="1" applyBorder="1"/>
    <xf numFmtId="0" fontId="0" fillId="0" borderId="6" xfId="0" applyBorder="1"/>
    <xf numFmtId="0" fontId="15" fillId="5" borderId="6" xfId="0" applyFont="1" applyFill="1" applyBorder="1" applyAlignment="1"/>
    <xf numFmtId="0" fontId="4" fillId="14" borderId="6" xfId="0" applyFont="1" applyFill="1" applyBorder="1" applyAlignment="1">
      <alignment horizontal="center"/>
    </xf>
    <xf numFmtId="0" fontId="11" fillId="0" borderId="0" xfId="0" applyFont="1" applyBorder="1"/>
    <xf numFmtId="164" fontId="4" fillId="14" borderId="6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B65EC-9A9E-445E-AC5E-45DF8D1A7710}">
  <dimension ref="A1:P37"/>
  <sheetViews>
    <sheetView workbookViewId="0">
      <selection sqref="A1:A3"/>
    </sheetView>
  </sheetViews>
  <sheetFormatPr defaultRowHeight="14.25"/>
  <cols>
    <col min="1" max="1" width="98.875" customWidth="1"/>
    <col min="2" max="2" width="9" customWidth="1"/>
    <col min="8" max="8" width="26.125" customWidth="1"/>
    <col min="11" max="11" width="6.5" customWidth="1"/>
    <col min="12" max="14" width="9" hidden="1" customWidth="1"/>
    <col min="15" max="15" width="0.5" hidden="1" customWidth="1"/>
    <col min="16" max="16" width="16.875" hidden="1" customWidth="1"/>
  </cols>
  <sheetData>
    <row r="1" spans="1:16" ht="409.5" customHeight="1">
      <c r="A1" s="21" t="s">
        <v>59</v>
      </c>
      <c r="B1" s="22" t="e" vm="1">
        <v>#VALUE!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99" customHeight="1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409.5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81" customHeight="1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6" ht="36.75" customHeight="1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2:16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2:16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2:16"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2:16" ht="195" customHeight="1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2:16" ht="66.75" customHeight="1"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2:16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2:16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2:16"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2:16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2:16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2:16"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pans="2:16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2:16"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</row>
    <row r="30" spans="2:16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</row>
    <row r="31" spans="2:16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</row>
    <row r="32" spans="2:16" ht="88.5" customHeight="1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9:16">
      <c r="I33" s="20"/>
      <c r="J33" s="20"/>
      <c r="K33" s="20"/>
      <c r="L33" s="20"/>
      <c r="M33" s="20"/>
      <c r="N33" s="20"/>
      <c r="O33" s="20"/>
      <c r="P33" s="20"/>
    </row>
    <row r="34" spans="9:16">
      <c r="I34" s="20"/>
      <c r="J34" s="20"/>
      <c r="K34" s="20"/>
      <c r="L34" s="20"/>
      <c r="M34" s="20"/>
      <c r="N34" s="20"/>
      <c r="O34" s="20"/>
      <c r="P34" s="20"/>
    </row>
    <row r="35" spans="9:16">
      <c r="I35" s="20"/>
      <c r="J35" s="20"/>
      <c r="K35" s="20"/>
      <c r="L35" s="20"/>
      <c r="M35" s="20"/>
      <c r="N35" s="20"/>
      <c r="O35" s="20"/>
      <c r="P35" s="20"/>
    </row>
    <row r="36" spans="9:16">
      <c r="I36" s="20"/>
      <c r="J36" s="20"/>
      <c r="K36" s="20"/>
      <c r="L36" s="20"/>
      <c r="M36" s="20"/>
      <c r="N36" s="20"/>
      <c r="O36" s="20"/>
      <c r="P36" s="20"/>
    </row>
    <row r="37" spans="9:16">
      <c r="I37" s="20"/>
      <c r="J37" s="20"/>
      <c r="K37" s="20"/>
      <c r="L37" s="20"/>
      <c r="M37" s="20"/>
      <c r="N37" s="20"/>
      <c r="O37" s="20"/>
      <c r="P37" s="20"/>
    </row>
  </sheetData>
  <mergeCells count="2">
    <mergeCell ref="A1:A3"/>
    <mergeCell ref="B1:P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opLeftCell="A19" workbookViewId="0">
      <selection activeCell="D13" sqref="D13:F13"/>
    </sheetView>
  </sheetViews>
  <sheetFormatPr defaultRowHeight="14.25"/>
  <cols>
    <col min="1" max="1" width="28" customWidth="1"/>
    <col min="2" max="2" width="18" customWidth="1"/>
    <col min="3" max="3" width="4" customWidth="1"/>
    <col min="4" max="6" width="22" customWidth="1"/>
  </cols>
  <sheetData>
    <row r="1" spans="1:6" ht="21.6" customHeight="1">
      <c r="A1" s="13" t="s">
        <v>0</v>
      </c>
      <c r="B1" s="10"/>
      <c r="C1" s="10"/>
      <c r="D1" s="10"/>
      <c r="E1" s="10"/>
      <c r="F1" s="10"/>
    </row>
    <row r="2" spans="1:6" ht="21.6" customHeight="1">
      <c r="A2" s="10"/>
      <c r="B2" s="10"/>
      <c r="C2" s="10"/>
      <c r="D2" s="10"/>
      <c r="E2" s="10"/>
      <c r="F2" s="10"/>
    </row>
    <row r="4" spans="1:6" ht="37.5" customHeight="1">
      <c r="A4" s="36" t="s">
        <v>64</v>
      </c>
      <c r="B4" s="10"/>
      <c r="C4" s="10"/>
      <c r="D4" s="10"/>
      <c r="E4" s="10"/>
      <c r="F4" s="10"/>
    </row>
    <row r="5" spans="1:6" ht="15" customHeight="1">
      <c r="A5" s="10"/>
      <c r="B5" s="10"/>
      <c r="C5" s="10"/>
      <c r="D5" s="10"/>
      <c r="E5" s="10"/>
      <c r="F5" s="10"/>
    </row>
    <row r="7" spans="1:6" ht="15" customHeight="1">
      <c r="A7" s="9" t="s">
        <v>61</v>
      </c>
      <c r="B7" s="10"/>
      <c r="C7" s="10"/>
      <c r="D7" s="10"/>
      <c r="E7" s="10"/>
      <c r="F7" s="10"/>
    </row>
    <row r="9" spans="1:6" ht="37.5" customHeight="1">
      <c r="A9" s="39" t="s">
        <v>1</v>
      </c>
      <c r="B9" s="40">
        <v>500</v>
      </c>
      <c r="D9" s="41" t="s">
        <v>62</v>
      </c>
      <c r="E9" s="42"/>
      <c r="F9" s="42"/>
    </row>
    <row r="10" spans="1:6" ht="18" customHeight="1">
      <c r="A10" s="39" t="s">
        <v>2</v>
      </c>
      <c r="B10" s="40">
        <v>3000</v>
      </c>
      <c r="D10" s="43" t="s">
        <v>4</v>
      </c>
      <c r="E10" s="44"/>
      <c r="F10" s="44"/>
    </row>
    <row r="11" spans="1:6" ht="26.45" customHeight="1">
      <c r="A11" s="39" t="s">
        <v>3</v>
      </c>
      <c r="B11" s="40">
        <v>500</v>
      </c>
      <c r="D11" s="45" t="s">
        <v>6</v>
      </c>
      <c r="E11" s="46"/>
      <c r="F11" s="46"/>
    </row>
    <row r="12" spans="1:6" ht="26.45" customHeight="1">
      <c r="A12" s="39" t="s">
        <v>5</v>
      </c>
      <c r="B12" s="40">
        <v>600</v>
      </c>
      <c r="D12" s="45" t="s">
        <v>8</v>
      </c>
      <c r="E12" s="46"/>
      <c r="F12" s="46"/>
    </row>
    <row r="13" spans="1:6" ht="39.6" customHeight="1">
      <c r="A13" s="50" t="s">
        <v>7</v>
      </c>
      <c r="B13" s="2">
        <f>SUM(B9:B12)</f>
        <v>4600</v>
      </c>
      <c r="D13" s="47" t="s">
        <v>65</v>
      </c>
      <c r="E13" s="48"/>
      <c r="F13" s="48"/>
    </row>
    <row r="14" spans="1:6">
      <c r="D14" s="49"/>
    </row>
    <row r="16" spans="1:6" ht="15" customHeight="1">
      <c r="A16" s="9" t="s">
        <v>9</v>
      </c>
      <c r="B16" s="10"/>
      <c r="C16" s="10"/>
      <c r="D16" s="10"/>
      <c r="E16" s="10"/>
      <c r="F16" s="10"/>
    </row>
    <row r="18" spans="1:6" ht="24" customHeight="1">
      <c r="A18" s="1" t="s">
        <v>10</v>
      </c>
      <c r="B18" s="38">
        <v>10</v>
      </c>
      <c r="D18" s="37" t="s">
        <v>11</v>
      </c>
      <c r="E18" s="10"/>
      <c r="F18" s="10"/>
    </row>
    <row r="19" spans="1:6" ht="15" customHeight="1">
      <c r="A19" s="1" t="s">
        <v>12</v>
      </c>
      <c r="B19" s="3">
        <v>4</v>
      </c>
      <c r="D19" s="10"/>
      <c r="E19" s="12"/>
      <c r="F19" s="10"/>
    </row>
    <row r="20" spans="1:6" ht="15" customHeight="1">
      <c r="A20" s="1" t="s">
        <v>13</v>
      </c>
      <c r="B20" s="4">
        <f>B18*B19</f>
        <v>40</v>
      </c>
      <c r="D20" s="10"/>
      <c r="E20" s="12"/>
      <c r="F20" s="10"/>
    </row>
    <row r="21" spans="1:6" ht="15" customHeight="1">
      <c r="A21" s="1" t="s">
        <v>14</v>
      </c>
      <c r="B21" s="2">
        <f>IFERROR(B13/B20,0)</f>
        <v>115</v>
      </c>
      <c r="D21" s="10"/>
      <c r="E21" s="10"/>
      <c r="F21" s="10"/>
    </row>
    <row r="24" spans="1:6" ht="92.45" customHeight="1">
      <c r="A24" s="11" t="s">
        <v>63</v>
      </c>
      <c r="B24" s="10"/>
      <c r="C24" s="10"/>
      <c r="D24" s="10"/>
      <c r="E24" s="10"/>
      <c r="F24" s="10"/>
    </row>
    <row r="25" spans="1:6" ht="15" customHeight="1">
      <c r="A25" s="10"/>
      <c r="B25" s="12"/>
      <c r="C25" s="12"/>
      <c r="D25" s="12"/>
      <c r="E25" s="12"/>
      <c r="F25" s="10"/>
    </row>
    <row r="26" spans="1:6" ht="15" customHeight="1">
      <c r="A26" s="10"/>
      <c r="B26" s="10"/>
      <c r="C26" s="10"/>
      <c r="D26" s="10"/>
      <c r="E26" s="10"/>
      <c r="F26" s="10"/>
    </row>
  </sheetData>
  <mergeCells count="11">
    <mergeCell ref="A16:F16"/>
    <mergeCell ref="D11:F11"/>
    <mergeCell ref="A24:F26"/>
    <mergeCell ref="D13:F13"/>
    <mergeCell ref="A1:F2"/>
    <mergeCell ref="D12:F12"/>
    <mergeCell ref="D9:F9"/>
    <mergeCell ref="D18:F21"/>
    <mergeCell ref="A4:F5"/>
    <mergeCell ref="A7:F7"/>
    <mergeCell ref="D10:F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5"/>
  <sheetViews>
    <sheetView tabSelected="1" workbookViewId="0">
      <selection activeCell="C13" sqref="C13"/>
    </sheetView>
  </sheetViews>
  <sheetFormatPr defaultRowHeight="14.25"/>
  <cols>
    <col min="1" max="1" width="32" customWidth="1"/>
    <col min="2" max="2" width="26" customWidth="1"/>
    <col min="3" max="3" width="17" customWidth="1"/>
    <col min="4" max="4" width="19.5" customWidth="1"/>
    <col min="5" max="5" width="13.75" customWidth="1"/>
    <col min="6" max="6" width="5" customWidth="1"/>
    <col min="8" max="8" width="21.375" hidden="1" customWidth="1"/>
    <col min="9" max="9" width="8.625" hidden="1" customWidth="1"/>
  </cols>
  <sheetData>
    <row r="1" spans="1:9" ht="21.6" customHeight="1">
      <c r="A1" s="15" t="s">
        <v>15</v>
      </c>
      <c r="B1" s="10"/>
      <c r="C1" s="10"/>
      <c r="D1" s="10"/>
      <c r="E1" s="10"/>
      <c r="F1" s="10"/>
      <c r="H1" t="s">
        <v>16</v>
      </c>
      <c r="I1" t="s">
        <v>17</v>
      </c>
    </row>
    <row r="2" spans="1:9" ht="21.6" customHeight="1">
      <c r="A2" s="10"/>
      <c r="B2" s="10"/>
      <c r="C2" s="10"/>
      <c r="D2" s="10"/>
      <c r="E2" s="10"/>
      <c r="F2" s="10"/>
      <c r="H2" t="s">
        <v>18</v>
      </c>
      <c r="I2">
        <v>0.5</v>
      </c>
    </row>
    <row r="3" spans="1:9">
      <c r="H3" t="s">
        <v>19</v>
      </c>
      <c r="I3">
        <v>1.25</v>
      </c>
    </row>
    <row r="4" spans="1:9" ht="79.150000000000006" customHeight="1">
      <c r="A4" s="19" t="s">
        <v>66</v>
      </c>
      <c r="B4" s="10"/>
      <c r="C4" s="10"/>
      <c r="D4" s="10"/>
      <c r="E4" s="10"/>
      <c r="F4" s="10"/>
      <c r="H4" t="s">
        <v>20</v>
      </c>
      <c r="I4">
        <v>2.25</v>
      </c>
    </row>
    <row r="5" spans="1:9" ht="15" customHeight="1">
      <c r="A5" s="10"/>
      <c r="B5" s="10"/>
      <c r="C5" s="10"/>
      <c r="D5" s="10"/>
      <c r="E5" s="10"/>
      <c r="F5" s="10"/>
      <c r="H5" t="s">
        <v>21</v>
      </c>
      <c r="I5">
        <v>3.25</v>
      </c>
    </row>
    <row r="7" spans="1:9" ht="15" customHeight="1">
      <c r="A7" s="14" t="s">
        <v>22</v>
      </c>
      <c r="B7" s="10"/>
      <c r="C7" s="10"/>
      <c r="D7" s="10"/>
      <c r="E7" s="25"/>
      <c r="H7" t="s">
        <v>23</v>
      </c>
      <c r="I7" t="s">
        <v>17</v>
      </c>
    </row>
    <row r="8" spans="1:9">
      <c r="C8" s="25"/>
      <c r="D8" s="26"/>
      <c r="E8" s="30"/>
      <c r="F8" s="31"/>
      <c r="H8" t="s">
        <v>24</v>
      </c>
      <c r="I8">
        <v>1</v>
      </c>
    </row>
    <row r="9" spans="1:9" ht="16.7" customHeight="1">
      <c r="A9" s="34" t="s">
        <v>14</v>
      </c>
      <c r="B9" s="35">
        <f>'1 - MAV Setup'!B21</f>
        <v>115</v>
      </c>
      <c r="C9" s="24"/>
      <c r="D9" s="27" t="s">
        <v>25</v>
      </c>
      <c r="E9" s="29" t="s">
        <v>26</v>
      </c>
      <c r="F9" s="25"/>
      <c r="H9" t="s">
        <v>27</v>
      </c>
      <c r="I9">
        <v>1.5</v>
      </c>
    </row>
    <row r="10" spans="1:9" ht="15" customHeight="1">
      <c r="A10" s="32" t="s">
        <v>16</v>
      </c>
      <c r="B10" s="7" t="s">
        <v>18</v>
      </c>
      <c r="D10" s="28" t="s">
        <v>28</v>
      </c>
      <c r="E10" s="28">
        <f>IF(B10="Small",0.5,IF(B10="Medium",1.25,IF(B10="Large",2.25,IF(B10="Extra Large",3.25,0))))</f>
        <v>0.5</v>
      </c>
      <c r="H10" t="s">
        <v>29</v>
      </c>
      <c r="I10">
        <v>2.5</v>
      </c>
    </row>
    <row r="11" spans="1:9" ht="15" customHeight="1">
      <c r="A11" s="32" t="s">
        <v>23</v>
      </c>
      <c r="B11" s="7" t="s">
        <v>27</v>
      </c>
      <c r="D11" s="23" t="s">
        <v>30</v>
      </c>
      <c r="E11" s="23">
        <f>IF(B11="Standard Condition",1,IF(B11="Heavy Condition",1.5,IF(B11="Restoration Level",2.5,0)))</f>
        <v>1.5</v>
      </c>
    </row>
    <row r="12" spans="1:9" ht="15" customHeight="1">
      <c r="A12" s="32" t="s">
        <v>31</v>
      </c>
      <c r="B12" s="7" t="s">
        <v>37</v>
      </c>
      <c r="D12" s="23" t="s">
        <v>33</v>
      </c>
      <c r="E12" s="23">
        <f>IF(B12="My Service Plan",0.1,IF(B12="Owner / Landlord Standard",0.3,IF(B12="Property Manager Standard",0.5,IF(B12="Real Estate Listing Standard",1,0))))</f>
        <v>0.3</v>
      </c>
      <c r="H12" t="s">
        <v>31</v>
      </c>
      <c r="I12" t="s">
        <v>17</v>
      </c>
    </row>
    <row r="13" spans="1:9" ht="16.7" customHeight="1">
      <c r="A13" s="5" t="s">
        <v>34</v>
      </c>
      <c r="B13" s="6">
        <f>B9*E13</f>
        <v>379.5</v>
      </c>
      <c r="D13" s="23" t="s">
        <v>35</v>
      </c>
      <c r="E13" s="23">
        <f>1+E10+E11+E12</f>
        <v>3.3</v>
      </c>
      <c r="H13" t="s">
        <v>32</v>
      </c>
      <c r="I13">
        <v>0.1</v>
      </c>
    </row>
    <row r="14" spans="1:9" ht="16.7" customHeight="1">
      <c r="A14" s="32" t="s">
        <v>36</v>
      </c>
      <c r="B14" s="33">
        <f>MROUND(B13,5)</f>
        <v>380</v>
      </c>
      <c r="H14" t="s">
        <v>37</v>
      </c>
      <c r="I14">
        <v>0.3</v>
      </c>
    </row>
    <row r="15" spans="1:9">
      <c r="H15" t="s">
        <v>38</v>
      </c>
      <c r="I15">
        <v>0.5</v>
      </c>
    </row>
    <row r="16" spans="1:9">
      <c r="H16" t="s">
        <v>39</v>
      </c>
      <c r="I16">
        <v>1</v>
      </c>
    </row>
    <row r="17" spans="1:4" ht="15" customHeight="1">
      <c r="A17" s="14" t="s">
        <v>40</v>
      </c>
      <c r="B17" s="10"/>
      <c r="C17" s="10"/>
      <c r="D17" s="10"/>
    </row>
    <row r="19" spans="1:4" ht="15" customHeight="1">
      <c r="A19" s="8" t="s">
        <v>41</v>
      </c>
      <c r="B19" s="8" t="s">
        <v>42</v>
      </c>
      <c r="C19" s="8" t="s">
        <v>43</v>
      </c>
      <c r="D19" s="8" t="s">
        <v>44</v>
      </c>
    </row>
    <row r="20" spans="1:4" ht="15" customHeight="1">
      <c r="A20" s="52" t="s">
        <v>45</v>
      </c>
      <c r="B20" s="51" t="s">
        <v>46</v>
      </c>
      <c r="C20" s="53">
        <v>75</v>
      </c>
      <c r="D20" s="54">
        <f t="shared" ref="D20:D26" si="0">IF(B20="Yes",C20,0)</f>
        <v>0</v>
      </c>
    </row>
    <row r="21" spans="1:4" ht="15" customHeight="1">
      <c r="A21" s="52" t="s">
        <v>47</v>
      </c>
      <c r="B21" s="51" t="s">
        <v>46</v>
      </c>
      <c r="C21" s="53">
        <v>100</v>
      </c>
      <c r="D21" s="54">
        <f t="shared" si="0"/>
        <v>0</v>
      </c>
    </row>
    <row r="22" spans="1:4" ht="15" customHeight="1">
      <c r="A22" s="52" t="s">
        <v>48</v>
      </c>
      <c r="B22" s="51" t="s">
        <v>46</v>
      </c>
      <c r="C22" s="53">
        <v>50</v>
      </c>
      <c r="D22" s="54">
        <f t="shared" si="0"/>
        <v>0</v>
      </c>
    </row>
    <row r="23" spans="1:4" ht="15" customHeight="1">
      <c r="A23" s="52" t="s">
        <v>49</v>
      </c>
      <c r="B23" s="51" t="s">
        <v>46</v>
      </c>
      <c r="C23" s="53">
        <v>100</v>
      </c>
      <c r="D23" s="54">
        <f t="shared" si="0"/>
        <v>0</v>
      </c>
    </row>
    <row r="24" spans="1:4" ht="15" customHeight="1">
      <c r="A24" s="52" t="s">
        <v>50</v>
      </c>
      <c r="B24" s="51" t="s">
        <v>46</v>
      </c>
      <c r="C24" s="53">
        <v>100</v>
      </c>
      <c r="D24" s="54">
        <f t="shared" si="0"/>
        <v>0</v>
      </c>
    </row>
    <row r="25" spans="1:4" ht="15" customHeight="1">
      <c r="A25" s="52" t="s">
        <v>51</v>
      </c>
      <c r="B25" s="51" t="s">
        <v>46</v>
      </c>
      <c r="C25" s="53">
        <v>125</v>
      </c>
      <c r="D25" s="54">
        <f t="shared" si="0"/>
        <v>0</v>
      </c>
    </row>
    <row r="26" spans="1:4" ht="15" customHeight="1">
      <c r="A26" s="52" t="s">
        <v>52</v>
      </c>
      <c r="B26" s="51" t="s">
        <v>46</v>
      </c>
      <c r="C26" s="53">
        <v>0</v>
      </c>
      <c r="D26" s="54">
        <f t="shared" si="0"/>
        <v>0</v>
      </c>
    </row>
    <row r="29" spans="1:4" ht="15" customHeight="1">
      <c r="A29" s="14" t="s">
        <v>53</v>
      </c>
      <c r="B29" s="10"/>
      <c r="C29" s="10"/>
      <c r="D29" s="10"/>
    </row>
    <row r="31" spans="1:4" ht="16.7" customHeight="1">
      <c r="A31" s="5" t="s">
        <v>34</v>
      </c>
      <c r="B31" s="6">
        <f>B13</f>
        <v>379.5</v>
      </c>
    </row>
    <row r="32" spans="1:4" ht="16.7" customHeight="1">
      <c r="A32" s="5" t="s">
        <v>54</v>
      </c>
      <c r="B32" s="6">
        <f>SUM(D20:D26)</f>
        <v>0</v>
      </c>
    </row>
    <row r="33" spans="1:6" ht="16.7" customHeight="1">
      <c r="A33" s="5" t="s">
        <v>55</v>
      </c>
      <c r="B33" s="6">
        <f>B31+B32</f>
        <v>379.5</v>
      </c>
    </row>
    <row r="34" spans="1:6" ht="16.7" customHeight="1">
      <c r="A34" s="5" t="s">
        <v>56</v>
      </c>
      <c r="B34" s="33">
        <f>MROUND(B33,5)</f>
        <v>380</v>
      </c>
    </row>
    <row r="35" spans="1:6" ht="66" customHeight="1">
      <c r="A35" s="5" t="s">
        <v>57</v>
      </c>
      <c r="B35" s="16" t="str">
        <f>"Your turnkey cleaning quote is "&amp;TEXT(B34,"$#,##0")&amp;". Final price is confirmed after the property size, condition, and inspection standard are verified."</f>
        <v>Your turnkey cleaning quote is $380. Final price is confirmed after the property size, condition, and inspection standard are verified.</v>
      </c>
      <c r="C35" s="10"/>
      <c r="D35" s="10"/>
      <c r="E35" s="10"/>
      <c r="F35" s="10"/>
    </row>
    <row r="36" spans="1:6" ht="15" customHeight="1">
      <c r="B36" s="10"/>
      <c r="C36" s="10"/>
      <c r="D36" s="10"/>
      <c r="E36" s="10"/>
      <c r="F36" s="10"/>
    </row>
    <row r="39" spans="1:6" ht="66" customHeight="1">
      <c r="A39" s="17" t="s">
        <v>60</v>
      </c>
      <c r="B39" s="10"/>
      <c r="C39" s="10"/>
      <c r="D39" s="10"/>
      <c r="E39" s="10"/>
      <c r="F39" s="10"/>
    </row>
    <row r="40" spans="1:6" ht="15" customHeight="1">
      <c r="A40" s="10"/>
      <c r="B40" s="12"/>
      <c r="C40" s="12"/>
      <c r="D40" s="12"/>
      <c r="E40" s="12"/>
      <c r="F40" s="10"/>
    </row>
    <row r="41" spans="1:6" ht="15" customHeight="1">
      <c r="A41" s="10"/>
      <c r="B41" s="10"/>
      <c r="C41" s="10"/>
      <c r="D41" s="10"/>
      <c r="E41" s="10"/>
      <c r="F41" s="10"/>
    </row>
    <row r="43" spans="1:6" ht="66" customHeight="1">
      <c r="A43" s="18" t="s">
        <v>58</v>
      </c>
      <c r="B43" s="10"/>
      <c r="C43" s="10"/>
      <c r="D43" s="10"/>
      <c r="E43" s="10"/>
      <c r="F43" s="10"/>
    </row>
    <row r="44" spans="1:6" ht="15" customHeight="1">
      <c r="A44" s="10"/>
      <c r="B44" s="12"/>
      <c r="C44" s="12"/>
      <c r="D44" s="12"/>
      <c r="E44" s="12"/>
      <c r="F44" s="10"/>
    </row>
    <row r="45" spans="1:6" ht="15" customHeight="1">
      <c r="A45" s="10"/>
      <c r="B45" s="10"/>
      <c r="C45" s="10"/>
      <c r="D45" s="10"/>
      <c r="E45" s="10"/>
      <c r="F45" s="10"/>
    </row>
  </sheetData>
  <mergeCells count="8">
    <mergeCell ref="A39:F41"/>
    <mergeCell ref="A43:F45"/>
    <mergeCell ref="A4:F5"/>
    <mergeCell ref="A17:D17"/>
    <mergeCell ref="A1:F2"/>
    <mergeCell ref="A29:D29"/>
    <mergeCell ref="A7:D7"/>
    <mergeCell ref="B35:F36"/>
  </mergeCells>
  <dataValidations count="4">
    <dataValidation type="list" sqref="B10" xr:uid="{00000000-0002-0000-0100-000000000000}">
      <formula1>$H$2:$H$5</formula1>
    </dataValidation>
    <dataValidation type="list" sqref="B11" xr:uid="{00000000-0002-0000-0100-000001000000}">
      <formula1>$H$8:$H$10</formula1>
    </dataValidation>
    <dataValidation type="list" sqref="B12" xr:uid="{00000000-0002-0000-0100-000002000000}">
      <formula1>$H$13:$H$16</formula1>
    </dataValidation>
    <dataValidation type="list" sqref="B20:B26" xr:uid="{00000000-0002-0000-0100-000003000000}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1 - MAV Setup</vt:lpstr>
      <vt:lpstr>2 - Turnkey Quote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Note</cp:lastModifiedBy>
  <dcterms:created xsi:type="dcterms:W3CDTF">2026-07-16T19:30:39Z</dcterms:created>
  <dcterms:modified xsi:type="dcterms:W3CDTF">2026-07-16T20:40:06Z</dcterms:modified>
</cp:coreProperties>
</file>